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M:\Vergabestelle\2026\22 - Lieferung eines Kommunaltraktors für die Grünpflege und Winterdienst\Vergabeunterlagen\"/>
    </mc:Choice>
  </mc:AlternateContent>
  <xr:revisionPtr revIDLastSave="0" documentId="13_ncr:1_{A0E043B6-2E6A-48E9-AB22-143948B79CF7}" xr6:coauthVersionLast="47" xr6:coauthVersionMax="47" xr10:uidLastSave="{00000000-0000-0000-0000-000000000000}"/>
  <bookViews>
    <workbookView xWindow="-110" yWindow="-110" windowWidth="19420" windowHeight="11620" xr2:uid="{00000000-000D-0000-FFFF-FFFF00000000}"/>
  </bookViews>
  <sheets>
    <sheet name="Tabelle1" sheetId="1" r:id="rId1"/>
  </sheets>
  <definedNames>
    <definedName name="_xlnm.Print_Titles" localSheetId="0">Tabelle1!$3:$3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1" l="1"/>
  <c r="C73" i="1"/>
</calcChain>
</file>

<file path=xl/sharedStrings.xml><?xml version="1.0" encoding="utf-8"?>
<sst xmlns="http://schemas.openxmlformats.org/spreadsheetml/2006/main" count="139" uniqueCount="138">
  <si>
    <t>Position</t>
  </si>
  <si>
    <t>MwSt.</t>
  </si>
  <si>
    <t>Gesamtpreis brutto</t>
  </si>
  <si>
    <t xml:space="preserve">Angaben des Bieters </t>
  </si>
  <si>
    <t>2.1.</t>
  </si>
  <si>
    <t>2.2.</t>
  </si>
  <si>
    <t>2.3.</t>
  </si>
  <si>
    <t>2.4.</t>
  </si>
  <si>
    <t>3.1.</t>
  </si>
  <si>
    <t>4.1.</t>
  </si>
  <si>
    <t>5.1.</t>
  </si>
  <si>
    <t>5.2.</t>
  </si>
  <si>
    <t>5.3.</t>
  </si>
  <si>
    <t>5.4.</t>
  </si>
  <si>
    <t>5.5.</t>
  </si>
  <si>
    <t>6.1.</t>
  </si>
  <si>
    <t>6.2.</t>
  </si>
  <si>
    <t>Verbandskasten</t>
  </si>
  <si>
    <t>Warndreieck</t>
  </si>
  <si>
    <t>Bedienungsanleitung und Fahrzeugdokumentation in Deutsch</t>
  </si>
  <si>
    <t>Vollgutachten nach § 21 StVZO</t>
  </si>
  <si>
    <t>Zulassungsbescheinigung Teil 2</t>
  </si>
  <si>
    <t>Serviceheft oder Servicenachweis digital</t>
  </si>
  <si>
    <t>7.1.</t>
  </si>
  <si>
    <t>mind. 24 Monate</t>
  </si>
  <si>
    <t>8.1.</t>
  </si>
  <si>
    <t>zul. Gesamtgewicht: mind. 4.000 kg</t>
  </si>
  <si>
    <t xml:space="preserve">Kommunalbereifung </t>
  </si>
  <si>
    <t>1.1.</t>
  </si>
  <si>
    <t>1.2.</t>
  </si>
  <si>
    <t>Leistung: mind. 65 kW bzw. 90 PS</t>
  </si>
  <si>
    <t>Schadstoffklasse: mind. Euro 5 (Erfüllung der aktuellen Abgasvorschrift)</t>
  </si>
  <si>
    <t>Getriebe: stufenloses Getriebe</t>
  </si>
  <si>
    <t>Differentialsperre (Lenkwinkel und Geschwindigkeitsabhängig)</t>
  </si>
  <si>
    <t>Antriebsart: Verbrenner; Drehmomentstarker Dieselmotor mit mind. 370 Nm Drehmoment</t>
  </si>
  <si>
    <t>Trockenluftfilter</t>
  </si>
  <si>
    <t>Tankvolumen mind. 70 Liter</t>
  </si>
  <si>
    <t>Fahrerkabine gummigelagert und geräuschgedämmt</t>
  </si>
  <si>
    <t>hohes Sichtfeld für Arbeiten mit dem Frontlader oder Panoramadach</t>
  </si>
  <si>
    <t>Klimaanlage und Kabinenheizung mit vollständiger Belüftung (inkl. Fußraum)</t>
  </si>
  <si>
    <t>ausschwenkbare Heckscheibe</t>
  </si>
  <si>
    <t>höhen- und neigungsverstellbares Lenkrad</t>
  </si>
  <si>
    <t>Radio mit Freisprechanlage</t>
  </si>
  <si>
    <t>luftgefederter Sitz mit Stoffbezug</t>
  </si>
  <si>
    <t>Rückspiegel (Innen)</t>
  </si>
  <si>
    <t>zentrale Gerätesteuerung über Joystick</t>
  </si>
  <si>
    <t>Hydrauliksystem mit proportionalen Durchflussmengensteuerung</t>
  </si>
  <si>
    <t>Axialkolbenpumpe</t>
  </si>
  <si>
    <t>Hydrauliksystem mit proportionaler Durchflussmenge an den Hydraulikfunktionen</t>
  </si>
  <si>
    <t>getrennte Ölkreisläufe und Vorräte für Hydraulik und Getriebe</t>
  </si>
  <si>
    <t>5.6.</t>
  </si>
  <si>
    <t>Vierradbremse</t>
  </si>
  <si>
    <t>zuschaltbarer Allradantrieb</t>
  </si>
  <si>
    <t>6.3.</t>
  </si>
  <si>
    <t>Vorderachsfederung</t>
  </si>
  <si>
    <t>3-Punkt Heckkraftheber, Hubkraft mind. 2000 daN, Kat. 2-Aufnahme</t>
  </si>
  <si>
    <t>Frontkraftheber inkl. Oberlenker, mechanisch klappbar, Kat. 2-Aufnahme, Hubkraft mind. 2000 daN</t>
  </si>
  <si>
    <t>7.3.</t>
  </si>
  <si>
    <t>Geräte Schnellkupplungstaschen (vorne und hinten)</t>
  </si>
  <si>
    <t>jeweils zwei LED-Arbeitsscheinwerfer für Front und Heck</t>
  </si>
  <si>
    <t>vier Zusatzsteuerventile für Front- und Heckhydraulik, individuell regelbar</t>
  </si>
  <si>
    <t>vier Hydraulik-Kreisläufe mit Schnellkupplungen an Heck und Front</t>
  </si>
  <si>
    <t>Rundumkennleuchte montiert an der Fahrerkabine, umklappbar/abnehmbar, LED-Technik</t>
  </si>
  <si>
    <t>8.3.</t>
  </si>
  <si>
    <t>Korrosionsschutzpaket für Winterdienstbetrieb (Winterpaket)</t>
  </si>
  <si>
    <t>Frontzapfwelle (rechtsdrehend) mit mind. 540 U/min</t>
  </si>
  <si>
    <t>Heckzapfwelle (rechtsdrehend) mit mind. 1.000 U/min</t>
  </si>
  <si>
    <t>Frontladerkonsole bzw. -vorrichtung</t>
  </si>
  <si>
    <t>9.1.</t>
  </si>
  <si>
    <t>9.2.</t>
  </si>
  <si>
    <t>9.3.</t>
  </si>
  <si>
    <t>9.5.</t>
  </si>
  <si>
    <t>9.6.</t>
  </si>
  <si>
    <t>Lieferung frei Haus</t>
  </si>
  <si>
    <t>10.1.</t>
  </si>
  <si>
    <t>11.1.</t>
  </si>
  <si>
    <t xml:space="preserve">Länge: max. 3.700mm </t>
  </si>
  <si>
    <t xml:space="preserve">Höhe bis Dachkante: max. 2.400 mm </t>
  </si>
  <si>
    <t>Alle gelb markierten Felder sind vom Bieter auszufüllen.</t>
  </si>
  <si>
    <t xml:space="preserve">Die Anlieferung des Fahrzeuges erfolgt an folgende Adresse:                                                                   
Stadt Laatzen                                                                                                                                                               
Betriebshof                                                                                                                                                                   
Karlsruher Str. 103                                                                                                                                           
30880 Laatzen                                                                                                                                                                                                   Das Fahrzeug muss bei Auslieferung mit allen nötigen Betriebsstoffen versehen sein, sodass das Fahrzeug voll einsatzbereit ist. Das Fahrzeug ist mit Zulassungspapieren sowie den notwendigen Bescheinigungen auszuliefern. Die Auszahlung des Kaufpreises erfolgt erst nach vollständiger Anlieferung des Fahrzeuges an o.g. Adresse. Es werden keine Vorauszahlungen oder Abschlagszahlungen vor Ablieferung geleistet.                                                                                                    </t>
  </si>
  <si>
    <t>Beschreibung, Bezeichnung, Leistung</t>
  </si>
  <si>
    <t>Gesamtpreis netto</t>
  </si>
  <si>
    <t>1.0 MUSS-Kriterium Fahrzeug</t>
  </si>
  <si>
    <t>Schmalspurtraktor für den kommunalen Einsatz</t>
  </si>
  <si>
    <t>Neufahrzeug oder Fahrzeug mit Tageszulassung oder Jahreswagen (max. 2 Jahre oder max. 500 Betriebsstunden); im Falle einer Tageszulassung bzw. Jahreswagen bitte Alter und Betriebsstunden angeben</t>
  </si>
  <si>
    <r>
      <t xml:space="preserve">
Im Leistungsverzeichnis sind die Mindestanforderungen an ein Fahrzeug aufgeführt. Die genaue Ausstattung des angebotenen Fahrzeuges ist bei Angebotsabgabe nachzuweisen.
</t>
    </r>
    <r>
      <rPr>
        <b/>
        <sz val="11"/>
        <rFont val="Arial"/>
        <family val="2"/>
      </rPr>
      <t>Hinweis:</t>
    </r>
    <r>
      <rPr>
        <sz val="11"/>
        <rFont val="Arial"/>
        <family val="2"/>
      </rPr>
      <t xml:space="preserve"> Die Allgemeinen Vertragsbedingungen für die Ausführung von Leistungen werden Vertragsbestandteil (VOL/B, Fassung 2003). Eigene Allgemeine Vertrags- und Geschäftsbedingungen gelten erst, wenn der Auftraggeber diese ausdrücklich anerkennt</t>
    </r>
  </si>
  <si>
    <t>Leistung des angebotenen Modells</t>
  </si>
  <si>
    <t>Maße und Gewichte des angebotenen Modells</t>
  </si>
  <si>
    <t>Benennung Reifen</t>
  </si>
  <si>
    <t>Kraftheber angebotenes Modell</t>
  </si>
  <si>
    <t>Zapfwelle angebotenes Modell</t>
  </si>
  <si>
    <t>angebotene Garantielaufzeit</t>
  </si>
  <si>
    <t>angebotener Service</t>
  </si>
  <si>
    <t>Geschwindigkeit: mind. 35 km/h bis max. 40 km/h</t>
  </si>
  <si>
    <t>2.0. MUSS-Kriterien: Motor und Getriebe</t>
  </si>
  <si>
    <t>2.5.</t>
  </si>
  <si>
    <t>2.6.</t>
  </si>
  <si>
    <t>2.7.</t>
  </si>
  <si>
    <t xml:space="preserve">2.8. </t>
  </si>
  <si>
    <t>3.0. MUSS-Kriterien: Maße und Gewichte</t>
  </si>
  <si>
    <t>3.2.</t>
  </si>
  <si>
    <t>3.3.</t>
  </si>
  <si>
    <t>3.4.</t>
  </si>
  <si>
    <t>4.0. MUSS-Kriterien: Reifen</t>
  </si>
  <si>
    <t>5.0. MUSS-Kriterien: Fahrzeugkabine</t>
  </si>
  <si>
    <t>5.7.</t>
  </si>
  <si>
    <t>5.8.</t>
  </si>
  <si>
    <t>5.9.</t>
  </si>
  <si>
    <t>5.10.</t>
  </si>
  <si>
    <t>6.0. MUSS-Kriterien: hydraulische Anlage</t>
  </si>
  <si>
    <t>6.4.</t>
  </si>
  <si>
    <t>6.5.</t>
  </si>
  <si>
    <t>6.6.</t>
  </si>
  <si>
    <t>7.0. MUSS-Kriterien: Fahrwerk</t>
  </si>
  <si>
    <t>7.2.</t>
  </si>
  <si>
    <t>8.0. MUSS-Kriterien: Kraftheber</t>
  </si>
  <si>
    <t xml:space="preserve">8.2. </t>
  </si>
  <si>
    <t xml:space="preserve">9.0. MUSS-Kriterien: Allgemeines </t>
  </si>
  <si>
    <t xml:space="preserve">9.4. </t>
  </si>
  <si>
    <t>10.0. MUSS-Kriterien: Sonstiges</t>
  </si>
  <si>
    <t>10.2.</t>
  </si>
  <si>
    <t>10.3.</t>
  </si>
  <si>
    <t>10.4.</t>
  </si>
  <si>
    <t>10.5.</t>
  </si>
  <si>
    <t>10.6.</t>
  </si>
  <si>
    <t>10.7.</t>
  </si>
  <si>
    <t>10.8.</t>
  </si>
  <si>
    <t xml:space="preserve">10.9. </t>
  </si>
  <si>
    <t>11.0. MUSS-Kriterien: Garantie</t>
  </si>
  <si>
    <t>12.1.</t>
  </si>
  <si>
    <t xml:space="preserve">Rechter und linker Außenspiegel </t>
  </si>
  <si>
    <t xml:space="preserve">Breite: mind. 1.300mm bis max. 1.750mm </t>
  </si>
  <si>
    <t>12.0. MUSS-Kriterien: Lieferbedingungen</t>
  </si>
  <si>
    <t>12.2.</t>
  </si>
  <si>
    <t>Lieferzeit (in Wochen)</t>
  </si>
  <si>
    <t xml:space="preserve">Vertragswerkstatt im Umkreis von max. 60 km oder Reparaturservice mit einer Reaktionszeit innerhalb von 24 Stunden vom Zeitpunkt des Eingangs der Störmeldung bei dem Auftragnehmer. </t>
  </si>
  <si>
    <t>Einweisung des Bedienpersonals vor Ort:  vollumfängliche Einweisung/Fahrerschulung zum Traktor, seinen Anbauteilen und deren Bedienung sowie Besonderheiten für drei Personen (Zeitdauer: ca. 2 Stunden)</t>
  </si>
  <si>
    <t>Diese Angabe ist Teil der Bewertung (siehe Bewertungsmatrix).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</si>
</sst>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
  </numFmts>
  <fonts count="9" x14ac:knownFonts="1">
    <font>
      <sz val="11"/>
      <color theme="1"/>
      <name val="Arial"/>
      <family val="2"/>
    </font>
    <font>
      <sz val="9"/>
      <color theme="1"/>
      <name val="Arial"/>
      <family val="2"/>
    </font>
    <font>
      <sz val="9"/>
      <name val="Arial"/>
      <family val="2"/>
    </font>
    <font>
      <sz val="11"/>
      <color rgb="FFFF0000"/>
      <name val="Arial"/>
      <family val="2"/>
    </font>
    <font>
      <sz val="11"/>
      <name val="Arial"/>
      <family val="2"/>
    </font>
    <font>
      <sz val="11"/>
      <color rgb="FF00B050"/>
      <name val="Arial"/>
      <family val="2"/>
    </font>
    <font>
      <b/>
      <sz val="11"/>
      <color theme="1"/>
      <name val="Arial"/>
      <family val="2"/>
    </font>
    <font>
      <b/>
      <sz val="10"/>
      <name val="Arial"/>
      <family val="2"/>
    </font>
    <font>
      <b/>
      <sz val="1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rgb="FF00B05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0" fillId="0" borderId="0" xfId="0" applyAlignment="1">
      <alignment horizontal="left" vertical="top"/>
    </xf>
    <xf numFmtId="164" fontId="1" fillId="0" borderId="1" xfId="0" applyNumberFormat="1" applyFont="1" applyBorder="1" applyAlignment="1">
      <alignment vertical="top"/>
    </xf>
    <xf numFmtId="0" fontId="1" fillId="0" borderId="1" xfId="0" applyFont="1" applyBorder="1" applyAlignment="1">
      <alignment horizontal="left" vertical="top"/>
    </xf>
    <xf numFmtId="0" fontId="3" fillId="0" borderId="0" xfId="0" applyFont="1"/>
    <xf numFmtId="0" fontId="4" fillId="0" borderId="0" xfId="0" applyFont="1" applyAlignment="1">
      <alignment horizontal="left" vertical="top"/>
    </xf>
    <xf numFmtId="0" fontId="4" fillId="0" borderId="0" xfId="0" applyFont="1" applyBorder="1"/>
    <xf numFmtId="0" fontId="4" fillId="0" borderId="0" xfId="0" applyFont="1"/>
    <xf numFmtId="0" fontId="1" fillId="0" borderId="1" xfId="0" applyFont="1" applyBorder="1" applyAlignment="1">
      <alignment vertical="top" wrapText="1"/>
    </xf>
    <xf numFmtId="0" fontId="2" fillId="0" borderId="1" xfId="0" applyFont="1" applyBorder="1" applyAlignment="1">
      <alignment vertical="top" wrapText="1"/>
    </xf>
    <xf numFmtId="14" fontId="5" fillId="0" borderId="0" xfId="0" applyNumberFormat="1" applyFont="1"/>
    <xf numFmtId="0" fontId="5" fillId="0" borderId="0" xfId="0" applyFont="1" applyAlignment="1">
      <alignment horizontal="right"/>
    </xf>
    <xf numFmtId="0" fontId="6" fillId="3" borderId="1" xfId="0" applyFont="1" applyFill="1" applyBorder="1"/>
    <xf numFmtId="0" fontId="0" fillId="0" borderId="0" xfId="0" applyFill="1" applyBorder="1"/>
    <xf numFmtId="0" fontId="4" fillId="0" borderId="0" xfId="0" applyFont="1" applyFill="1" applyBorder="1"/>
    <xf numFmtId="0" fontId="0" fillId="0" borderId="1" xfId="0" applyBorder="1" applyAlignment="1">
      <alignment horizontal="left" vertical="top"/>
    </xf>
    <xf numFmtId="164" fontId="1" fillId="0" borderId="1" xfId="0" applyNumberFormat="1" applyFont="1" applyBorder="1" applyAlignment="1">
      <alignment horizontal="left" vertical="top"/>
    </xf>
    <xf numFmtId="0" fontId="6" fillId="2" borderId="1" xfId="0" applyFont="1" applyFill="1" applyBorder="1" applyAlignment="1">
      <alignment horizontal="center" vertical="center"/>
    </xf>
    <xf numFmtId="0" fontId="6" fillId="2" borderId="1" xfId="0" applyFont="1" applyFill="1" applyBorder="1" applyAlignment="1">
      <alignment horizontal="left" vertical="top" textRotation="90"/>
    </xf>
    <xf numFmtId="0" fontId="7" fillId="0" borderId="2" xfId="0" applyFont="1" applyFill="1" applyBorder="1" applyAlignment="1">
      <alignment horizontal="center" vertical="center" wrapText="1"/>
    </xf>
    <xf numFmtId="0" fontId="1" fillId="0" borderId="1" xfId="0" applyFont="1" applyFill="1" applyBorder="1" applyAlignment="1">
      <alignment vertical="top" wrapText="1"/>
    </xf>
    <xf numFmtId="0" fontId="1" fillId="0" borderId="1" xfId="0" applyFont="1" applyBorder="1" applyAlignment="1">
      <alignment horizontal="left" vertical="top" wrapText="1"/>
    </xf>
    <xf numFmtId="0" fontId="1" fillId="4" borderId="1" xfId="0" applyFont="1" applyFill="1" applyBorder="1" applyAlignment="1">
      <alignment horizontal="center" vertical="top"/>
    </xf>
    <xf numFmtId="0" fontId="1" fillId="4" borderId="1" xfId="0" applyFont="1" applyFill="1" applyBorder="1" applyAlignment="1">
      <alignment vertical="top"/>
    </xf>
    <xf numFmtId="0" fontId="2" fillId="0" borderId="1" xfId="0" applyFont="1" applyFill="1" applyBorder="1" applyAlignment="1">
      <alignment vertical="top" wrapText="1"/>
    </xf>
    <xf numFmtId="0" fontId="0" fillId="4" borderId="1" xfId="0" applyFill="1" applyBorder="1" applyAlignment="1">
      <alignment vertical="top"/>
    </xf>
    <xf numFmtId="0" fontId="1" fillId="0" borderId="1" xfId="0" applyFont="1" applyBorder="1" applyAlignment="1">
      <alignment vertical="top"/>
    </xf>
    <xf numFmtId="0" fontId="1" fillId="0" borderId="1" xfId="0" applyFont="1" applyFill="1" applyBorder="1" applyAlignment="1">
      <alignment horizontal="left" vertical="top"/>
    </xf>
    <xf numFmtId="0" fontId="1" fillId="0" borderId="4" xfId="0" applyFont="1" applyFill="1" applyBorder="1" applyAlignment="1">
      <alignment horizontal="left" vertical="top"/>
    </xf>
    <xf numFmtId="0" fontId="1" fillId="5" borderId="1" xfId="0" applyFont="1" applyFill="1" applyBorder="1" applyAlignment="1">
      <alignment horizontal="left" vertical="top"/>
    </xf>
    <xf numFmtId="0" fontId="4" fillId="4" borderId="1" xfId="0" applyFont="1" applyFill="1" applyBorder="1" applyAlignment="1">
      <alignment horizontal="center" vertical="center" wrapText="1"/>
    </xf>
    <xf numFmtId="0" fontId="1" fillId="2" borderId="1" xfId="0" applyFont="1" applyFill="1" applyBorder="1" applyAlignment="1">
      <alignment vertical="top"/>
    </xf>
    <xf numFmtId="0" fontId="0" fillId="2" borderId="1" xfId="0" applyFill="1" applyBorder="1" applyAlignment="1">
      <alignment vertical="top"/>
    </xf>
    <xf numFmtId="165" fontId="6" fillId="4" borderId="1" xfId="0" applyNumberFormat="1" applyFont="1" applyFill="1" applyBorder="1"/>
    <xf numFmtId="165" fontId="6" fillId="3" borderId="1" xfId="0" applyNumberFormat="1" applyFont="1" applyFill="1" applyBorder="1"/>
    <xf numFmtId="0" fontId="1" fillId="0" borderId="5" xfId="0" applyFont="1" applyBorder="1" applyAlignment="1"/>
    <xf numFmtId="0" fontId="1" fillId="0" borderId="5" xfId="0" applyFont="1" applyBorder="1" applyAlignment="1">
      <alignment horizontal="left" wrapText="1"/>
    </xf>
    <xf numFmtId="0" fontId="4" fillId="0" borderId="1" xfId="0" applyFont="1" applyBorder="1" applyAlignment="1">
      <alignment horizontal="center" vertical="top" wrapText="1"/>
    </xf>
    <xf numFmtId="0" fontId="0" fillId="4" borderId="1" xfId="0" applyFill="1" applyBorder="1" applyAlignment="1"/>
    <xf numFmtId="0" fontId="0" fillId="2" borderId="1" xfId="0" applyFill="1" applyBorder="1" applyAlignment="1">
      <alignment horizontal="center" vertical="top"/>
    </xf>
    <xf numFmtId="0" fontId="0" fillId="2" borderId="5" xfId="0" applyFont="1" applyFill="1" applyBorder="1" applyAlignment="1">
      <alignment horizontal="center" vertical="top"/>
    </xf>
    <xf numFmtId="0" fontId="0" fillId="2" borderId="1" xfId="0" applyFill="1" applyBorder="1" applyAlignment="1"/>
    <xf numFmtId="0" fontId="0" fillId="2" borderId="1" xfId="0" applyFill="1" applyBorder="1" applyAlignment="1">
      <alignment horizontal="left" vertical="top"/>
    </xf>
    <xf numFmtId="0" fontId="1" fillId="2" borderId="6" xfId="0" applyFont="1" applyFill="1" applyBorder="1" applyAlignment="1">
      <alignment horizontal="center" vertical="top"/>
    </xf>
    <xf numFmtId="0" fontId="1" fillId="2" borderId="8" xfId="0" applyFont="1" applyFill="1" applyBorder="1" applyAlignment="1">
      <alignment horizontal="center" vertical="top"/>
    </xf>
    <xf numFmtId="0" fontId="1" fillId="2" borderId="7" xfId="0" applyFont="1" applyFill="1" applyBorder="1" applyAlignment="1">
      <alignment horizontal="center" vertical="top"/>
    </xf>
    <xf numFmtId="0" fontId="0" fillId="2" borderId="3" xfId="0" applyFont="1" applyFill="1" applyBorder="1" applyAlignment="1">
      <alignment horizontal="left" vertical="top"/>
    </xf>
    <xf numFmtId="0" fontId="0" fillId="2" borderId="4" xfId="0" applyFont="1"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2" borderId="6" xfId="0" applyFill="1" applyBorder="1" applyAlignment="1">
      <alignment horizontal="center" vertical="top"/>
    </xf>
    <xf numFmtId="0" fontId="0" fillId="2" borderId="8" xfId="0" applyFill="1" applyBorder="1" applyAlignment="1">
      <alignment horizontal="center" vertical="top"/>
    </xf>
    <xf numFmtId="0" fontId="0" fillId="2" borderId="7" xfId="0" applyFill="1" applyBorder="1" applyAlignment="1">
      <alignment horizontal="center" vertical="top"/>
    </xf>
    <xf numFmtId="0" fontId="0" fillId="2" borderId="4" xfId="0" applyFill="1" applyBorder="1" applyAlignment="1">
      <alignment horizontal="left" vertical="top"/>
    </xf>
    <xf numFmtId="0" fontId="0" fillId="2" borderId="5" xfId="0" applyFont="1" applyFill="1" applyBorder="1" applyAlignment="1">
      <alignment horizontal="lef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8"/>
  <sheetViews>
    <sheetView tabSelected="1" topLeftCell="A17" zoomScaleNormal="100" zoomScalePageLayoutView="102" workbookViewId="0">
      <selection activeCell="D69" sqref="D69"/>
    </sheetView>
  </sheetViews>
  <sheetFormatPr baseColWidth="10" defaultRowHeight="14" x14ac:dyDescent="0.3"/>
  <cols>
    <col min="1" max="1" width="12" style="1" customWidth="1"/>
    <col min="2" max="2" width="80.08203125" customWidth="1"/>
    <col min="3" max="3" width="39.25" style="13" customWidth="1"/>
    <col min="4" max="4" width="14.58203125" customWidth="1"/>
  </cols>
  <sheetData>
    <row r="1" spans="1:7" ht="125.25" customHeight="1" x14ac:dyDescent="0.3">
      <c r="B1" s="37" t="s">
        <v>85</v>
      </c>
    </row>
    <row r="2" spans="1:7" ht="39.65" customHeight="1" x14ac:dyDescent="0.3">
      <c r="B2" s="30" t="s">
        <v>78</v>
      </c>
    </row>
    <row r="3" spans="1:7" ht="56.25" customHeight="1" x14ac:dyDescent="0.3">
      <c r="A3" s="18" t="s">
        <v>0</v>
      </c>
      <c r="B3" s="17" t="s">
        <v>80</v>
      </c>
      <c r="C3" s="17" t="s">
        <v>3</v>
      </c>
      <c r="F3" s="11"/>
      <c r="G3" s="10"/>
    </row>
    <row r="4" spans="1:7" ht="19.5" customHeight="1" x14ac:dyDescent="0.3">
      <c r="A4" s="42" t="s">
        <v>82</v>
      </c>
      <c r="B4" s="42"/>
      <c r="C4" s="42"/>
      <c r="F4" s="11"/>
      <c r="G4" s="10"/>
    </row>
    <row r="5" spans="1:7" ht="15" customHeight="1" x14ac:dyDescent="0.3">
      <c r="A5" s="35" t="s">
        <v>28</v>
      </c>
      <c r="B5" s="35" t="s">
        <v>83</v>
      </c>
      <c r="C5" s="41"/>
      <c r="F5" s="11"/>
      <c r="G5" s="10"/>
    </row>
    <row r="6" spans="1:7" ht="27.75" customHeight="1" x14ac:dyDescent="0.3">
      <c r="A6" s="35" t="s">
        <v>29</v>
      </c>
      <c r="B6" s="36" t="s">
        <v>84</v>
      </c>
      <c r="C6" s="38"/>
      <c r="F6" s="11"/>
      <c r="G6" s="10"/>
    </row>
    <row r="7" spans="1:7" ht="19.5" customHeight="1" x14ac:dyDescent="0.3">
      <c r="A7" s="48" t="s">
        <v>94</v>
      </c>
      <c r="B7" s="49"/>
      <c r="C7" s="39" t="s">
        <v>86</v>
      </c>
      <c r="D7" s="19"/>
    </row>
    <row r="8" spans="1:7" ht="15" customHeight="1" x14ac:dyDescent="0.3">
      <c r="A8" s="2" t="s">
        <v>4</v>
      </c>
      <c r="B8" s="21" t="s">
        <v>30</v>
      </c>
      <c r="C8" s="22"/>
    </row>
    <row r="9" spans="1:7" ht="15" customHeight="1" x14ac:dyDescent="0.3">
      <c r="A9" s="2" t="s">
        <v>5</v>
      </c>
      <c r="B9" s="9" t="s">
        <v>34</v>
      </c>
      <c r="C9" s="23"/>
    </row>
    <row r="10" spans="1:7" ht="15" customHeight="1" x14ac:dyDescent="0.3">
      <c r="A10" s="2" t="s">
        <v>6</v>
      </c>
      <c r="B10" s="9" t="s">
        <v>31</v>
      </c>
      <c r="C10" s="23"/>
    </row>
    <row r="11" spans="1:7" ht="15" customHeight="1" x14ac:dyDescent="0.3">
      <c r="A11" s="2" t="s">
        <v>7</v>
      </c>
      <c r="B11" s="9" t="s">
        <v>32</v>
      </c>
      <c r="C11" s="43"/>
    </row>
    <row r="12" spans="1:7" ht="15" customHeight="1" x14ac:dyDescent="0.3">
      <c r="A12" s="2" t="s">
        <v>95</v>
      </c>
      <c r="B12" s="9" t="s">
        <v>33</v>
      </c>
      <c r="C12" s="45"/>
    </row>
    <row r="13" spans="1:7" ht="15" customHeight="1" x14ac:dyDescent="0.3">
      <c r="A13" s="2" t="s">
        <v>96</v>
      </c>
      <c r="B13" s="9" t="s">
        <v>93</v>
      </c>
      <c r="C13" s="23"/>
    </row>
    <row r="14" spans="1:7" ht="15" customHeight="1" x14ac:dyDescent="0.3">
      <c r="A14" s="2" t="s">
        <v>97</v>
      </c>
      <c r="B14" s="9" t="s">
        <v>35</v>
      </c>
      <c r="C14" s="31"/>
    </row>
    <row r="15" spans="1:7" ht="15" customHeight="1" x14ac:dyDescent="0.3">
      <c r="A15" s="2" t="s">
        <v>98</v>
      </c>
      <c r="B15" s="9" t="s">
        <v>36</v>
      </c>
      <c r="C15" s="23"/>
    </row>
    <row r="16" spans="1:7" ht="15" customHeight="1" x14ac:dyDescent="0.3">
      <c r="A16" s="48" t="s">
        <v>99</v>
      </c>
      <c r="B16" s="49"/>
      <c r="C16" s="39" t="s">
        <v>87</v>
      </c>
    </row>
    <row r="17" spans="1:3" ht="15" customHeight="1" x14ac:dyDescent="0.3">
      <c r="A17" s="2" t="s">
        <v>8</v>
      </c>
      <c r="B17" s="9" t="s">
        <v>26</v>
      </c>
      <c r="C17" s="23"/>
    </row>
    <row r="18" spans="1:3" ht="15" customHeight="1" x14ac:dyDescent="0.3">
      <c r="A18" s="2" t="s">
        <v>100</v>
      </c>
      <c r="B18" s="9" t="s">
        <v>76</v>
      </c>
      <c r="C18" s="23"/>
    </row>
    <row r="19" spans="1:3" ht="15" customHeight="1" x14ac:dyDescent="0.3">
      <c r="A19" s="2" t="s">
        <v>101</v>
      </c>
      <c r="B19" s="9" t="s">
        <v>131</v>
      </c>
      <c r="C19" s="23"/>
    </row>
    <row r="20" spans="1:3" ht="15" customHeight="1" x14ac:dyDescent="0.3">
      <c r="A20" s="2" t="s">
        <v>102</v>
      </c>
      <c r="B20" s="9" t="s">
        <v>77</v>
      </c>
      <c r="C20" s="23"/>
    </row>
    <row r="21" spans="1:3" ht="15" customHeight="1" x14ac:dyDescent="0.3">
      <c r="A21" s="48" t="s">
        <v>103</v>
      </c>
      <c r="B21" s="49"/>
      <c r="C21" s="39" t="s">
        <v>88</v>
      </c>
    </row>
    <row r="22" spans="1:3" ht="15" customHeight="1" x14ac:dyDescent="0.3">
      <c r="A22" s="2" t="s">
        <v>9</v>
      </c>
      <c r="B22" s="9" t="s">
        <v>27</v>
      </c>
      <c r="C22" s="23"/>
    </row>
    <row r="23" spans="1:3" ht="15" customHeight="1" x14ac:dyDescent="0.3">
      <c r="A23" s="42" t="s">
        <v>104</v>
      </c>
      <c r="B23" s="42"/>
      <c r="C23" s="42"/>
    </row>
    <row r="24" spans="1:3" ht="15" customHeight="1" x14ac:dyDescent="0.3">
      <c r="A24" s="2" t="s">
        <v>10</v>
      </c>
      <c r="B24" s="8" t="s">
        <v>37</v>
      </c>
      <c r="C24" s="43"/>
    </row>
    <row r="25" spans="1:3" ht="15" customHeight="1" x14ac:dyDescent="0.3">
      <c r="A25" s="2" t="s">
        <v>11</v>
      </c>
      <c r="B25" s="8" t="s">
        <v>38</v>
      </c>
      <c r="C25" s="44"/>
    </row>
    <row r="26" spans="1:3" ht="15" customHeight="1" x14ac:dyDescent="0.3">
      <c r="A26" s="2" t="s">
        <v>12</v>
      </c>
      <c r="B26" s="8" t="s">
        <v>39</v>
      </c>
      <c r="C26" s="44"/>
    </row>
    <row r="27" spans="1:3" ht="15" customHeight="1" x14ac:dyDescent="0.3">
      <c r="A27" s="2" t="s">
        <v>13</v>
      </c>
      <c r="B27" s="8" t="s">
        <v>40</v>
      </c>
      <c r="C27" s="44"/>
    </row>
    <row r="28" spans="1:3" ht="15" customHeight="1" x14ac:dyDescent="0.3">
      <c r="A28" s="2" t="s">
        <v>14</v>
      </c>
      <c r="B28" s="20" t="s">
        <v>41</v>
      </c>
      <c r="C28" s="44"/>
    </row>
    <row r="29" spans="1:3" ht="15" customHeight="1" x14ac:dyDescent="0.3">
      <c r="A29" s="2" t="s">
        <v>50</v>
      </c>
      <c r="B29" s="20" t="s">
        <v>43</v>
      </c>
      <c r="C29" s="44"/>
    </row>
    <row r="30" spans="1:3" ht="15" customHeight="1" x14ac:dyDescent="0.3">
      <c r="A30" s="2" t="s">
        <v>105</v>
      </c>
      <c r="B30" s="20" t="s">
        <v>42</v>
      </c>
      <c r="C30" s="44"/>
    </row>
    <row r="31" spans="1:3" ht="15" customHeight="1" x14ac:dyDescent="0.3">
      <c r="A31" s="2" t="s">
        <v>106</v>
      </c>
      <c r="B31" s="20" t="s">
        <v>44</v>
      </c>
      <c r="C31" s="44"/>
    </row>
    <row r="32" spans="1:3" ht="15" customHeight="1" x14ac:dyDescent="0.3">
      <c r="A32" s="2" t="s">
        <v>107</v>
      </c>
      <c r="B32" s="20" t="s">
        <v>130</v>
      </c>
      <c r="C32" s="44"/>
    </row>
    <row r="33" spans="1:3" ht="15" customHeight="1" x14ac:dyDescent="0.3">
      <c r="A33" s="2" t="s">
        <v>108</v>
      </c>
      <c r="B33" s="20" t="s">
        <v>45</v>
      </c>
      <c r="C33" s="45"/>
    </row>
    <row r="34" spans="1:3" x14ac:dyDescent="0.3">
      <c r="A34" s="48" t="s">
        <v>109</v>
      </c>
      <c r="B34" s="53"/>
      <c r="C34" s="49"/>
    </row>
    <row r="35" spans="1:3" x14ac:dyDescent="0.3">
      <c r="A35" s="3" t="s">
        <v>15</v>
      </c>
      <c r="B35" s="20" t="s">
        <v>46</v>
      </c>
      <c r="C35" s="43"/>
    </row>
    <row r="36" spans="1:3" x14ac:dyDescent="0.3">
      <c r="A36" s="3" t="s">
        <v>16</v>
      </c>
      <c r="B36" s="26" t="s">
        <v>47</v>
      </c>
      <c r="C36" s="44"/>
    </row>
    <row r="37" spans="1:3" x14ac:dyDescent="0.3">
      <c r="A37" s="3" t="s">
        <v>53</v>
      </c>
      <c r="B37" s="26" t="s">
        <v>48</v>
      </c>
      <c r="C37" s="44"/>
    </row>
    <row r="38" spans="1:3" x14ac:dyDescent="0.3">
      <c r="A38" s="3" t="s">
        <v>110</v>
      </c>
      <c r="B38" s="26" t="s">
        <v>49</v>
      </c>
      <c r="C38" s="44"/>
    </row>
    <row r="39" spans="1:3" x14ac:dyDescent="0.3">
      <c r="A39" s="3" t="s">
        <v>111</v>
      </c>
      <c r="B39" s="26" t="s">
        <v>60</v>
      </c>
      <c r="C39" s="44"/>
    </row>
    <row r="40" spans="1:3" x14ac:dyDescent="0.3">
      <c r="A40" s="3" t="s">
        <v>112</v>
      </c>
      <c r="B40" s="26" t="s">
        <v>61</v>
      </c>
      <c r="C40" s="45"/>
    </row>
    <row r="41" spans="1:3" x14ac:dyDescent="0.3">
      <c r="A41" s="46" t="s">
        <v>113</v>
      </c>
      <c r="B41" s="47"/>
      <c r="C41" s="54"/>
    </row>
    <row r="42" spans="1:3" x14ac:dyDescent="0.3">
      <c r="A42" s="3" t="s">
        <v>23</v>
      </c>
      <c r="B42" s="26" t="s">
        <v>51</v>
      </c>
      <c r="C42" s="43"/>
    </row>
    <row r="43" spans="1:3" x14ac:dyDescent="0.3">
      <c r="A43" s="3" t="s">
        <v>114</v>
      </c>
      <c r="B43" s="26" t="s">
        <v>52</v>
      </c>
      <c r="C43" s="44"/>
    </row>
    <row r="44" spans="1:3" x14ac:dyDescent="0.3">
      <c r="A44" s="3" t="s">
        <v>57</v>
      </c>
      <c r="B44" s="26" t="s">
        <v>54</v>
      </c>
      <c r="C44" s="45"/>
    </row>
    <row r="45" spans="1:3" x14ac:dyDescent="0.3">
      <c r="A45" s="46" t="s">
        <v>115</v>
      </c>
      <c r="B45" s="47"/>
      <c r="C45" s="40" t="s">
        <v>89</v>
      </c>
    </row>
    <row r="46" spans="1:3" x14ac:dyDescent="0.3">
      <c r="A46" s="3" t="s">
        <v>25</v>
      </c>
      <c r="B46" s="26" t="s">
        <v>55</v>
      </c>
      <c r="C46" s="23"/>
    </row>
    <row r="47" spans="1:3" x14ac:dyDescent="0.3">
      <c r="A47" s="3" t="s">
        <v>116</v>
      </c>
      <c r="B47" s="26" t="s">
        <v>56</v>
      </c>
      <c r="C47" s="23"/>
    </row>
    <row r="48" spans="1:3" x14ac:dyDescent="0.3">
      <c r="A48" s="3" t="s">
        <v>63</v>
      </c>
      <c r="B48" s="26" t="s">
        <v>58</v>
      </c>
      <c r="C48" s="31"/>
    </row>
    <row r="49" spans="1:3" x14ac:dyDescent="0.3">
      <c r="A49" s="48" t="s">
        <v>117</v>
      </c>
      <c r="B49" s="49"/>
      <c r="C49" s="39" t="s">
        <v>90</v>
      </c>
    </row>
    <row r="50" spans="1:3" x14ac:dyDescent="0.3">
      <c r="A50" s="27" t="s">
        <v>68</v>
      </c>
      <c r="B50" s="27" t="s">
        <v>59</v>
      </c>
      <c r="C50" s="43"/>
    </row>
    <row r="51" spans="1:3" x14ac:dyDescent="0.3">
      <c r="A51" s="27" t="s">
        <v>69</v>
      </c>
      <c r="B51" s="27" t="s">
        <v>62</v>
      </c>
      <c r="C51" s="44"/>
    </row>
    <row r="52" spans="1:3" x14ac:dyDescent="0.3">
      <c r="A52" s="27" t="s">
        <v>70</v>
      </c>
      <c r="B52" s="27" t="s">
        <v>64</v>
      </c>
      <c r="C52" s="45"/>
    </row>
    <row r="53" spans="1:3" x14ac:dyDescent="0.3">
      <c r="A53" s="27" t="s">
        <v>118</v>
      </c>
      <c r="B53" s="27" t="s">
        <v>65</v>
      </c>
      <c r="C53" s="23"/>
    </row>
    <row r="54" spans="1:3" x14ac:dyDescent="0.3">
      <c r="A54" s="27" t="s">
        <v>71</v>
      </c>
      <c r="B54" s="27" t="s">
        <v>66</v>
      </c>
      <c r="C54" s="23"/>
    </row>
    <row r="55" spans="1:3" x14ac:dyDescent="0.3">
      <c r="A55" s="27" t="s">
        <v>72</v>
      </c>
      <c r="B55" s="28" t="s">
        <v>67</v>
      </c>
      <c r="C55" s="31"/>
    </row>
    <row r="56" spans="1:3" x14ac:dyDescent="0.3">
      <c r="A56" s="46" t="s">
        <v>119</v>
      </c>
      <c r="B56" s="47"/>
      <c r="C56" s="40" t="s">
        <v>92</v>
      </c>
    </row>
    <row r="57" spans="1:3" x14ac:dyDescent="0.3">
      <c r="A57" s="16" t="s">
        <v>74</v>
      </c>
      <c r="B57" s="9" t="s">
        <v>17</v>
      </c>
      <c r="C57" s="50"/>
    </row>
    <row r="58" spans="1:3" x14ac:dyDescent="0.3">
      <c r="A58" s="16" t="s">
        <v>120</v>
      </c>
      <c r="B58" s="9" t="s">
        <v>18</v>
      </c>
      <c r="C58" s="51"/>
    </row>
    <row r="59" spans="1:3" x14ac:dyDescent="0.3">
      <c r="A59" s="16" t="s">
        <v>121</v>
      </c>
      <c r="B59" s="26" t="s">
        <v>19</v>
      </c>
      <c r="C59" s="51"/>
    </row>
    <row r="60" spans="1:3" x14ac:dyDescent="0.3">
      <c r="A60" s="16" t="s">
        <v>122</v>
      </c>
      <c r="B60" s="26" t="s">
        <v>20</v>
      </c>
      <c r="C60" s="51"/>
    </row>
    <row r="61" spans="1:3" x14ac:dyDescent="0.3">
      <c r="A61" s="16" t="s">
        <v>123</v>
      </c>
      <c r="B61" s="26" t="s">
        <v>21</v>
      </c>
      <c r="C61" s="51"/>
    </row>
    <row r="62" spans="1:3" x14ac:dyDescent="0.3">
      <c r="A62" s="16" t="s">
        <v>124</v>
      </c>
      <c r="B62" s="26" t="s">
        <v>22</v>
      </c>
      <c r="C62" s="51"/>
    </row>
    <row r="63" spans="1:3" x14ac:dyDescent="0.3">
      <c r="A63" s="16" t="s">
        <v>125</v>
      </c>
      <c r="B63" s="26" t="s">
        <v>73</v>
      </c>
      <c r="C63" s="52"/>
    </row>
    <row r="64" spans="1:3" ht="28.5" customHeight="1" x14ac:dyDescent="0.3">
      <c r="A64" s="16" t="s">
        <v>126</v>
      </c>
      <c r="B64" s="8" t="s">
        <v>136</v>
      </c>
      <c r="C64" s="32"/>
    </row>
    <row r="65" spans="1:4" ht="23" x14ac:dyDescent="0.3">
      <c r="A65" s="16" t="s">
        <v>127</v>
      </c>
      <c r="B65" s="8" t="s">
        <v>135</v>
      </c>
      <c r="C65" s="25"/>
    </row>
    <row r="66" spans="1:4" x14ac:dyDescent="0.3">
      <c r="A66" s="48" t="s">
        <v>128</v>
      </c>
      <c r="B66" s="49"/>
      <c r="C66" s="39" t="s">
        <v>91</v>
      </c>
    </row>
    <row r="67" spans="1:4" x14ac:dyDescent="0.3">
      <c r="A67" s="16" t="s">
        <v>75</v>
      </c>
      <c r="B67" s="24" t="s">
        <v>24</v>
      </c>
      <c r="C67" s="25"/>
    </row>
    <row r="68" spans="1:4" s="13" customFormat="1" x14ac:dyDescent="0.3">
      <c r="A68" s="42" t="s">
        <v>132</v>
      </c>
      <c r="B68" s="42"/>
      <c r="C68" s="42"/>
    </row>
    <row r="69" spans="1:4" s="13" customFormat="1" ht="117" customHeight="1" x14ac:dyDescent="0.3">
      <c r="A69" s="29" t="s">
        <v>129</v>
      </c>
      <c r="B69" s="24" t="s">
        <v>79</v>
      </c>
      <c r="C69" s="32"/>
    </row>
    <row r="70" spans="1:4" s="13" customFormat="1" ht="14" customHeight="1" x14ac:dyDescent="0.3">
      <c r="A70" s="29" t="s">
        <v>133</v>
      </c>
      <c r="B70" s="24" t="s">
        <v>134</v>
      </c>
      <c r="C70" s="33"/>
      <c r="D70" s="13" t="s">
        <v>137</v>
      </c>
    </row>
    <row r="71" spans="1:4" x14ac:dyDescent="0.3">
      <c r="A71" s="15"/>
      <c r="B71" s="12" t="s">
        <v>81</v>
      </c>
      <c r="C71" s="33"/>
      <c r="D71" s="13" t="s">
        <v>137</v>
      </c>
    </row>
    <row r="72" spans="1:4" x14ac:dyDescent="0.3">
      <c r="A72" s="15"/>
      <c r="B72" s="12" t="s">
        <v>1</v>
      </c>
      <c r="C72" s="34">
        <f>C71*0.19</f>
        <v>0</v>
      </c>
    </row>
    <row r="73" spans="1:4" x14ac:dyDescent="0.3">
      <c r="A73" s="15"/>
      <c r="B73" s="12" t="s">
        <v>2</v>
      </c>
      <c r="C73" s="34">
        <f>C71+C72</f>
        <v>0</v>
      </c>
    </row>
    <row r="74" spans="1:4" x14ac:dyDescent="0.3">
      <c r="A74" s="5"/>
      <c r="B74" s="6"/>
      <c r="C74" s="14"/>
      <c r="D74" s="7"/>
    </row>
    <row r="75" spans="1:4" ht="34.5" customHeight="1" x14ac:dyDescent="0.3">
      <c r="A75" s="5"/>
      <c r="B75" s="4"/>
      <c r="C75" s="14"/>
      <c r="D75" s="7"/>
    </row>
    <row r="76" spans="1:4" x14ac:dyDescent="0.3">
      <c r="A76" s="5"/>
      <c r="C76" s="14"/>
    </row>
    <row r="77" spans="1:4" x14ac:dyDescent="0.3">
      <c r="A77" s="5"/>
      <c r="C77" s="14"/>
    </row>
    <row r="78" spans="1:4" x14ac:dyDescent="0.3">
      <c r="A78" s="5"/>
      <c r="C78" s="14"/>
      <c r="D78" s="7"/>
    </row>
    <row r="79" spans="1:4" x14ac:dyDescent="0.3">
      <c r="A79" s="5"/>
      <c r="C79" s="14"/>
      <c r="D79" s="7"/>
    </row>
    <row r="80" spans="1:4" x14ac:dyDescent="0.3">
      <c r="A80" s="5"/>
      <c r="C80" s="14"/>
      <c r="D80" s="7"/>
    </row>
    <row r="81" spans="1:4" x14ac:dyDescent="0.3">
      <c r="A81" s="5"/>
      <c r="C81" s="14"/>
      <c r="D81" s="7"/>
    </row>
    <row r="82" spans="1:4" x14ac:dyDescent="0.3">
      <c r="A82" s="5"/>
      <c r="C82" s="14"/>
      <c r="D82" s="7"/>
    </row>
    <row r="83" spans="1:4" x14ac:dyDescent="0.3">
      <c r="A83" s="5"/>
      <c r="B83" s="7"/>
      <c r="C83" s="14"/>
      <c r="D83" s="7"/>
    </row>
    <row r="84" spans="1:4" x14ac:dyDescent="0.3">
      <c r="A84" s="5"/>
      <c r="C84" s="14"/>
      <c r="D84" s="7"/>
    </row>
    <row r="85" spans="1:4" x14ac:dyDescent="0.3">
      <c r="A85" s="5"/>
      <c r="B85" s="7"/>
      <c r="C85" s="14"/>
      <c r="D85" s="7"/>
    </row>
    <row r="86" spans="1:4" x14ac:dyDescent="0.3">
      <c r="A86" s="5"/>
      <c r="B86" s="7"/>
      <c r="C86" s="14"/>
      <c r="D86" s="7"/>
    </row>
    <row r="87" spans="1:4" x14ac:dyDescent="0.3">
      <c r="A87" s="5"/>
      <c r="B87" s="6"/>
      <c r="C87" s="14"/>
      <c r="D87" s="7"/>
    </row>
    <row r="88" spans="1:4" x14ac:dyDescent="0.3">
      <c r="A88" s="5"/>
      <c r="B88" s="7"/>
      <c r="C88" s="14"/>
      <c r="D88" s="7"/>
    </row>
    <row r="89" spans="1:4" x14ac:dyDescent="0.3">
      <c r="A89" s="5"/>
      <c r="B89" s="7"/>
      <c r="C89" s="14"/>
      <c r="D89" s="7"/>
    </row>
    <row r="90" spans="1:4" x14ac:dyDescent="0.3">
      <c r="A90" s="5"/>
      <c r="B90" s="7"/>
      <c r="C90" s="14"/>
      <c r="D90" s="7"/>
    </row>
    <row r="91" spans="1:4" x14ac:dyDescent="0.3">
      <c r="A91" s="5"/>
      <c r="B91" s="7"/>
      <c r="C91" s="14"/>
      <c r="D91" s="7"/>
    </row>
    <row r="92" spans="1:4" x14ac:dyDescent="0.3">
      <c r="A92" s="5"/>
      <c r="B92" s="7"/>
      <c r="C92" s="14"/>
      <c r="D92" s="7"/>
    </row>
    <row r="93" spans="1:4" x14ac:dyDescent="0.3">
      <c r="A93" s="5"/>
      <c r="B93" s="7"/>
      <c r="C93" s="14"/>
      <c r="D93" s="7"/>
    </row>
    <row r="94" spans="1:4" x14ac:dyDescent="0.3">
      <c r="A94" s="5"/>
      <c r="B94" s="7"/>
      <c r="C94" s="14"/>
      <c r="D94" s="7"/>
    </row>
    <row r="95" spans="1:4" x14ac:dyDescent="0.3">
      <c r="A95" s="5"/>
      <c r="C95" s="14"/>
      <c r="D95" s="7"/>
    </row>
    <row r="96" spans="1:4" x14ac:dyDescent="0.3">
      <c r="A96" s="5"/>
      <c r="C96" s="14"/>
      <c r="D96" s="7"/>
    </row>
    <row r="97" spans="1:4" x14ac:dyDescent="0.3">
      <c r="A97" s="5"/>
      <c r="B97" s="7"/>
      <c r="C97" s="14"/>
      <c r="D97" s="7"/>
    </row>
    <row r="98" spans="1:4" x14ac:dyDescent="0.3">
      <c r="A98" s="5"/>
      <c r="B98" s="7"/>
      <c r="C98" s="14"/>
      <c r="D98" s="7"/>
    </row>
    <row r="99" spans="1:4" x14ac:dyDescent="0.3">
      <c r="A99" s="5"/>
      <c r="B99" s="7"/>
      <c r="C99" s="14"/>
      <c r="D99" s="7"/>
    </row>
    <row r="100" spans="1:4" x14ac:dyDescent="0.3">
      <c r="A100" s="5"/>
      <c r="B100" s="7"/>
      <c r="C100" s="14"/>
      <c r="D100" s="7"/>
    </row>
    <row r="101" spans="1:4" x14ac:dyDescent="0.3">
      <c r="A101" s="5"/>
      <c r="B101" s="7"/>
      <c r="C101" s="14"/>
      <c r="D101" s="7"/>
    </row>
    <row r="102" spans="1:4" x14ac:dyDescent="0.3">
      <c r="A102" s="5"/>
      <c r="B102" s="7"/>
      <c r="C102" s="14"/>
      <c r="D102" s="7"/>
    </row>
    <row r="103" spans="1:4" x14ac:dyDescent="0.3">
      <c r="A103" s="5"/>
      <c r="B103" s="7"/>
      <c r="C103" s="14"/>
      <c r="D103" s="7"/>
    </row>
    <row r="104" spans="1:4" x14ac:dyDescent="0.3">
      <c r="A104" s="5"/>
      <c r="B104" s="7"/>
      <c r="C104" s="14"/>
      <c r="D104" s="7"/>
    </row>
    <row r="105" spans="1:4" x14ac:dyDescent="0.3">
      <c r="A105" s="5"/>
      <c r="B105" s="7"/>
      <c r="C105" s="14"/>
      <c r="D105" s="7"/>
    </row>
    <row r="106" spans="1:4" x14ac:dyDescent="0.3">
      <c r="A106" s="5"/>
      <c r="B106" s="7"/>
      <c r="C106" s="14"/>
      <c r="D106" s="7"/>
    </row>
    <row r="107" spans="1:4" x14ac:dyDescent="0.3">
      <c r="A107" s="5"/>
      <c r="B107" s="7"/>
      <c r="C107" s="14"/>
      <c r="D107" s="7"/>
    </row>
    <row r="108" spans="1:4" x14ac:dyDescent="0.3">
      <c r="A108" s="5"/>
      <c r="B108" s="7"/>
      <c r="C108" s="14"/>
      <c r="D108" s="7"/>
    </row>
  </sheetData>
  <mergeCells count="18">
    <mergeCell ref="A4:C4"/>
    <mergeCell ref="A7:B7"/>
    <mergeCell ref="A16:B16"/>
    <mergeCell ref="A21:B21"/>
    <mergeCell ref="C57:C63"/>
    <mergeCell ref="A34:C34"/>
    <mergeCell ref="A23:C23"/>
    <mergeCell ref="A41:C41"/>
    <mergeCell ref="C11:C12"/>
    <mergeCell ref="C24:C33"/>
    <mergeCell ref="C35:C40"/>
    <mergeCell ref="C42:C44"/>
    <mergeCell ref="A68:C68"/>
    <mergeCell ref="C50:C52"/>
    <mergeCell ref="A45:B45"/>
    <mergeCell ref="A49:B49"/>
    <mergeCell ref="A66:B66"/>
    <mergeCell ref="A56:B56"/>
  </mergeCells>
  <pageMargins left="0.70866141732283472" right="0.70866141732283472" top="0.78740157480314965" bottom="0.78740157480314965" header="0.31496062992125984" footer="0.31496062992125984"/>
  <pageSetup paperSize="9" scale="99" fitToHeight="10" orientation="landscape" r:id="rId1"/>
  <headerFooter>
    <oddHeader xml:space="preserve">&amp;L
&amp;C
</oddHeader>
    <oddFooter>&amp;C&amp;P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Tabelle1!Drucktitel</vt:lpstr>
    </vt:vector>
  </TitlesOfParts>
  <Company>Stadt Laatzen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Mundt, Jan-Grischa</dc:creator>
  <cp:lastModifiedBy>Fischer, Sam</cp:lastModifiedBy>
  <cp:lastPrinted>2026-02-23T10:52:59Z</cp:lastPrinted>
  <dcterms:created xsi:type="dcterms:W3CDTF">2017-07-21T08:22:57Z</dcterms:created>
  <dcterms:modified xsi:type="dcterms:W3CDTF">2026-07-03T11:22:45Z</dcterms:modified>
</cp:coreProperties>
</file>